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9" i="1"/>
  <c r="E27"/>
  <c r="E28"/>
  <c r="E29"/>
  <c r="E38"/>
  <c r="E36"/>
  <c r="E16"/>
  <c r="E15"/>
  <c r="E14"/>
</calcChain>
</file>

<file path=xl/sharedStrings.xml><?xml version="1.0" encoding="utf-8"?>
<sst xmlns="http://schemas.openxmlformats.org/spreadsheetml/2006/main" count="24" uniqueCount="20">
  <si>
    <t>ЗВЕЗДА В ТРЕУГОЛЬНИК</t>
  </si>
  <si>
    <t>ТРЕУГОЛЬНИК  В  ЗВЕЗДУ</t>
  </si>
  <si>
    <t>вторая ёмкость=</t>
  </si>
  <si>
    <t>Итоговая ёмкость=</t>
  </si>
  <si>
    <t>последовательное   C1=</t>
  </si>
  <si>
    <t>последовательное   C2=</t>
  </si>
  <si>
    <t>параллельное    C3=</t>
  </si>
  <si>
    <t>последовательное   С12</t>
  </si>
  <si>
    <t>параллельное   С13</t>
  </si>
  <si>
    <t>параллельное   С23</t>
  </si>
  <si>
    <t>последовательное    C2=</t>
  </si>
  <si>
    <t>параллельное   C3=</t>
  </si>
  <si>
    <t>первая ёмкость=</t>
  </si>
  <si>
    <t>ПОСЛЕДОВАТЕЛЬНОЕ</t>
  </si>
  <si>
    <t>СЛОЖЕНИЕ ЁМКОСТЕЙ</t>
  </si>
  <si>
    <t>ПЕРЕВОД ДЕЦИБЕЛ В ПРОЦЕНТЫ</t>
  </si>
  <si>
    <t>проценты =</t>
  </si>
  <si>
    <t>децибелы =</t>
  </si>
  <si>
    <t>Набор вспомогательных программ для конструирования кварцевых фильтров по методике программы DISHAL 2003 by DJ6EV</t>
  </si>
  <si>
    <t>составил UN7GCE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</si>
</sst>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u/>
      <sz val="14"/>
      <color rgb="FFC00000"/>
      <name val="Calibri"/>
      <family val="2"/>
      <charset val="204"/>
      <scheme val="minor"/>
    </font>
    <font>
      <b/>
      <u/>
      <sz val="16"/>
      <color rgb="FFC00000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9526</xdr:colOff>
      <xdr:row>7</xdr:row>
      <xdr:rowOff>9525</xdr:rowOff>
    </xdr:from>
    <xdr:to>
      <xdr:col>16</xdr:col>
      <xdr:colOff>438150</xdr:colOff>
      <xdr:row>22</xdr:row>
      <xdr:rowOff>76200</xdr:rowOff>
    </xdr:to>
    <xdr:pic>
      <xdr:nvPicPr>
        <xdr:cNvPr id="3" name="Рисунок 2" descr="C12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29251" y="1343025"/>
          <a:ext cx="5991224" cy="3590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R38"/>
  <sheetViews>
    <sheetView tabSelected="1" topLeftCell="B13" workbookViewId="0">
      <selection activeCell="J29" sqref="J29"/>
    </sheetView>
  </sheetViews>
  <sheetFormatPr defaultRowHeight="15"/>
  <cols>
    <col min="4" max="4" width="25.28515625" customWidth="1"/>
    <col min="5" max="5" width="10.28515625" bestFit="1" customWidth="1"/>
    <col min="10" max="10" width="10.28515625" bestFit="1" customWidth="1"/>
  </cols>
  <sheetData>
    <row r="2" spans="3:18" ht="21">
      <c r="C2" s="5" t="s">
        <v>18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  <c r="Q2" s="6"/>
      <c r="R2" s="7"/>
    </row>
    <row r="3" spans="3:18" ht="21">
      <c r="C3" s="5"/>
      <c r="D3" s="5"/>
      <c r="E3" s="5"/>
      <c r="F3" s="5" t="s">
        <v>19</v>
      </c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7"/>
    </row>
    <row r="8" spans="3:18" ht="18.75">
      <c r="C8" s="4" t="s">
        <v>0</v>
      </c>
      <c r="D8" s="4"/>
    </row>
    <row r="10" spans="3:18" ht="18.75">
      <c r="C10" s="3" t="s">
        <v>4</v>
      </c>
      <c r="D10" s="3"/>
      <c r="E10" s="1">
        <v>177.1</v>
      </c>
    </row>
    <row r="11" spans="3:18" ht="18.75">
      <c r="C11" s="3" t="s">
        <v>5</v>
      </c>
      <c r="D11" s="3"/>
      <c r="E11" s="1">
        <v>177.1</v>
      </c>
    </row>
    <row r="12" spans="3:18" ht="18.75">
      <c r="C12" s="3" t="s">
        <v>6</v>
      </c>
      <c r="D12" s="3"/>
      <c r="E12" s="1">
        <v>222.7</v>
      </c>
    </row>
    <row r="13" spans="3:18" ht="18.75">
      <c r="C13" s="1"/>
      <c r="D13" s="1"/>
      <c r="E13" s="1"/>
    </row>
    <row r="14" spans="3:18" ht="18.75">
      <c r="C14" s="1" t="s">
        <v>7</v>
      </c>
      <c r="D14" s="1"/>
      <c r="E14" s="1">
        <f>E10*E11/(E10+E11+E12)</f>
        <v>54.367152019414107</v>
      </c>
    </row>
    <row r="15" spans="3:18" ht="18.75">
      <c r="C15" s="1" t="s">
        <v>8</v>
      </c>
      <c r="D15" s="1"/>
      <c r="E15" s="1">
        <f>E10*E12/(E10+E11+E12)</f>
        <v>68.365695961171781</v>
      </c>
    </row>
    <row r="16" spans="3:18" ht="18.75">
      <c r="C16" s="1" t="s">
        <v>9</v>
      </c>
      <c r="D16" s="1"/>
      <c r="E16" s="1">
        <f>E11*E12/(E10+E11+E12)</f>
        <v>68.365695961171781</v>
      </c>
    </row>
    <row r="17" spans="3:10" ht="18.75">
      <c r="C17" s="1"/>
      <c r="D17" s="1"/>
      <c r="E17" s="1"/>
    </row>
    <row r="18" spans="3:10" ht="18.75">
      <c r="C18" s="1"/>
      <c r="D18" s="1"/>
      <c r="E18" s="1"/>
    </row>
    <row r="19" spans="3:10" ht="18.75">
      <c r="C19" s="1"/>
      <c r="D19" s="1"/>
      <c r="E19" s="1"/>
    </row>
    <row r="20" spans="3:10" ht="18.75">
      <c r="C20" s="1"/>
      <c r="D20" s="1"/>
      <c r="E20" s="1"/>
    </row>
    <row r="21" spans="3:10" ht="18.75">
      <c r="C21" s="4" t="s">
        <v>1</v>
      </c>
      <c r="D21" s="4"/>
      <c r="E21" s="2"/>
    </row>
    <row r="22" spans="3:10" ht="18.75">
      <c r="C22" s="1"/>
      <c r="D22" s="1"/>
      <c r="E22" s="1"/>
    </row>
    <row r="23" spans="3:10" ht="18.75">
      <c r="C23" s="1" t="s">
        <v>7</v>
      </c>
      <c r="D23" s="1"/>
      <c r="E23" s="1">
        <v>54.34</v>
      </c>
    </row>
    <row r="24" spans="3:10" ht="18.75">
      <c r="C24" s="1" t="s">
        <v>8</v>
      </c>
      <c r="D24" s="1"/>
      <c r="E24" s="1">
        <v>68.357703000000001</v>
      </c>
    </row>
    <row r="25" spans="3:10" ht="18.75">
      <c r="C25" s="1" t="s">
        <v>9</v>
      </c>
      <c r="D25" s="1"/>
      <c r="E25" s="1">
        <v>68.357703000000001</v>
      </c>
    </row>
    <row r="26" spans="3:10" ht="18.75">
      <c r="C26" s="1"/>
      <c r="D26" s="1"/>
      <c r="E26" s="1"/>
      <c r="H26" s="4" t="s">
        <v>15</v>
      </c>
      <c r="I26" s="4"/>
    </row>
    <row r="27" spans="3:10" ht="18.75">
      <c r="C27" s="1" t="s">
        <v>4</v>
      </c>
      <c r="D27" s="1"/>
      <c r="E27" s="1">
        <f>E24+E23+(E24*E23)/E25</f>
        <v>177.03770300000002</v>
      </c>
    </row>
    <row r="28" spans="3:10" ht="18.75">
      <c r="C28" s="1" t="s">
        <v>10</v>
      </c>
      <c r="D28" s="1"/>
      <c r="E28" s="1">
        <f>E23+E25+(E23*E25)/E24</f>
        <v>177.03770300000002</v>
      </c>
      <c r="H28" s="1" t="s">
        <v>17</v>
      </c>
      <c r="I28" s="1"/>
      <c r="J28" s="1">
        <v>-2.64</v>
      </c>
    </row>
    <row r="29" spans="3:10" ht="18.75">
      <c r="C29" s="1" t="s">
        <v>11</v>
      </c>
      <c r="D29" s="1"/>
      <c r="E29" s="1">
        <f>E25+E24+(E25*E24)/E23</f>
        <v>222.7068590628673</v>
      </c>
      <c r="H29" s="1" t="s">
        <v>16</v>
      </c>
      <c r="I29" s="1"/>
      <c r="J29" s="1">
        <f>(POWER(10,(J28/20)))*100</f>
        <v>73.790423012910082</v>
      </c>
    </row>
    <row r="32" spans="3:10" ht="18.75">
      <c r="C32" s="4" t="s">
        <v>13</v>
      </c>
      <c r="D32" s="4"/>
      <c r="E32" s="1"/>
    </row>
    <row r="33" spans="3:5" ht="18.75">
      <c r="C33" s="4" t="s">
        <v>14</v>
      </c>
      <c r="D33" s="4"/>
      <c r="E33" s="1"/>
    </row>
    <row r="34" spans="3:5" ht="18.75">
      <c r="C34" s="1"/>
      <c r="D34" s="1"/>
      <c r="E34" s="1"/>
    </row>
    <row r="35" spans="3:5" ht="18.75">
      <c r="C35" s="1" t="s">
        <v>12</v>
      </c>
      <c r="D35" s="1"/>
      <c r="E35" s="1">
        <v>213.8</v>
      </c>
    </row>
    <row r="36" spans="3:5" ht="18.75">
      <c r="C36" s="1" t="s">
        <v>2</v>
      </c>
      <c r="D36" s="1"/>
      <c r="E36" s="1">
        <f>75</f>
        <v>75</v>
      </c>
    </row>
    <row r="37" spans="3:5" ht="18.75">
      <c r="C37" s="1"/>
      <c r="D37" s="1"/>
      <c r="E37" s="1"/>
    </row>
    <row r="38" spans="3:5" ht="18.75">
      <c r="C38" s="1" t="s">
        <v>3</v>
      </c>
      <c r="D38" s="1"/>
      <c r="E38" s="1">
        <f>E35*E36/(E35+E36)</f>
        <v>55.522853185595565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2014-11-29T11:22:52Z</dcterms:modified>
</cp:coreProperties>
</file>