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60" windowWidth="16470" windowHeight="123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6" i="1"/>
  <c r="G7" s="1"/>
  <c r="G11"/>
  <c r="G13" s="1"/>
  <c r="G16" s="1"/>
  <c r="G17" s="1"/>
  <c r="G14"/>
  <c r="G9"/>
  <c r="G12"/>
  <c r="G8" l="1"/>
  <c r="G18" s="1"/>
  <c r="G10"/>
  <c r="G19" l="1"/>
  <c r="G15"/>
  <c r="G20"/>
</calcChain>
</file>

<file path=xl/sharedStrings.xml><?xml version="1.0" encoding="utf-8"?>
<sst xmlns="http://schemas.openxmlformats.org/spreadsheetml/2006/main" count="23" uniqueCount="23">
  <si>
    <t>Results</t>
  </si>
  <si>
    <t>Magnetic loop antenna calculator for round copper construction 1.8.2004 OH7SV</t>
  </si>
  <si>
    <t>XL = XC (ohms)</t>
  </si>
  <si>
    <t>Radiation resistance (ohms)</t>
  </si>
  <si>
    <t>Loss resistance (ohms)</t>
  </si>
  <si>
    <t>Enter</t>
  </si>
  <si>
    <t>here</t>
  </si>
  <si>
    <t>Parallel resistance (kohms)</t>
  </si>
  <si>
    <t>Частота (MHz)</t>
  </si>
  <si>
    <t>Длина проводника (m)</t>
  </si>
  <si>
    <t>Диаметр проводника (mm)</t>
  </si>
  <si>
    <t>ВЧ мощность (W)</t>
  </si>
  <si>
    <t>Ёмкость (pF)</t>
  </si>
  <si>
    <t>Распределенная C (pF)</t>
  </si>
  <si>
    <t xml:space="preserve">
Индуктивность (uH)</t>
  </si>
  <si>
    <t>Ёмкость настройки (pF)</t>
  </si>
  <si>
    <t>Диаметр основной петли (m)</t>
  </si>
  <si>
    <t>Диам. питающей петли (m)</t>
  </si>
  <si>
    <t>По сравн с идеал петл (dB)</t>
  </si>
  <si>
    <t>Напряжение на С rms (V)</t>
  </si>
  <si>
    <t>КПД (%)</t>
  </si>
  <si>
    <t>Добротность Q</t>
  </si>
  <si>
    <t>Полоса -3dB (kHz)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</si>
</sst>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horizontal="right"/>
    </xf>
    <xf numFmtId="0" fontId="2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0" fillId="3" borderId="1" xfId="0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center"/>
    </xf>
    <xf numFmtId="164" fontId="0" fillId="3" borderId="1" xfId="0" applyNumberFormat="1" applyFill="1" applyBorder="1"/>
    <xf numFmtId="165" fontId="0" fillId="3" borderId="1" xfId="0" applyNumberFormat="1" applyFill="1" applyBorder="1"/>
    <xf numFmtId="0" fontId="3" fillId="3" borderId="1" xfId="0" applyFont="1" applyFill="1" applyBorder="1" applyAlignment="1">
      <alignment horizontal="right"/>
    </xf>
    <xf numFmtId="164" fontId="3" fillId="3" borderId="1" xfId="0" applyNumberFormat="1" applyFont="1" applyFill="1" applyBorder="1"/>
    <xf numFmtId="1" fontId="0" fillId="3" borderId="1" xfId="0" applyNumberFormat="1" applyFill="1" applyBorder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165" fontId="0" fillId="5" borderId="1" xfId="0" applyNumberFormat="1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1" fillId="3" borderId="1" xfId="0" applyFont="1" applyFill="1" applyBorder="1" applyAlignment="1">
      <alignment horizontal="right"/>
    </xf>
    <xf numFmtId="165" fontId="1" fillId="3" borderId="1" xfId="0" applyNumberFormat="1" applyFont="1" applyFill="1" applyBorder="1"/>
    <xf numFmtId="2" fontId="1" fillId="3" borderId="1" xfId="0" applyNumberFormat="1" applyFont="1" applyFill="1" applyBorder="1"/>
    <xf numFmtId="1" fontId="1" fillId="3" borderId="1" xfId="0" applyNumberFormat="1" applyFont="1" applyFill="1" applyBorder="1"/>
    <xf numFmtId="164" fontId="1" fillId="3" borderId="1" xfId="0" applyNumberFormat="1" applyFont="1" applyFill="1" applyBorder="1"/>
    <xf numFmtId="0" fontId="3" fillId="3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1590675</xdr:colOff>
      <xdr:row>21</xdr:row>
      <xdr:rowOff>57150</xdr:rowOff>
    </xdr:from>
    <xdr:to>
      <xdr:col>15</xdr:col>
      <xdr:colOff>476250</xdr:colOff>
      <xdr:row>33</xdr:row>
      <xdr:rowOff>152400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57625" y="3657600"/>
          <a:ext cx="5610225" cy="20383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228600</xdr:colOff>
      <xdr:row>4</xdr:row>
      <xdr:rowOff>9525</xdr:rowOff>
    </xdr:from>
    <xdr:to>
      <xdr:col>15</xdr:col>
      <xdr:colOff>476250</xdr:colOff>
      <xdr:row>21</xdr:row>
      <xdr:rowOff>9525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53000" y="695325"/>
          <a:ext cx="4514850" cy="2914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1"/>
  <sheetViews>
    <sheetView showGridLines="0" tabSelected="1" workbookViewId="0">
      <selection activeCell="D9" sqref="D9"/>
    </sheetView>
  </sheetViews>
  <sheetFormatPr defaultRowHeight="12.75"/>
  <cols>
    <col min="1" max="1" width="1" style="5" customWidth="1"/>
    <col min="2" max="2" width="2" style="5" customWidth="1"/>
    <col min="3" max="3" width="22.5703125" style="5" bestFit="1" customWidth="1"/>
    <col min="4" max="4" width="7.28515625" style="5" customWidth="1"/>
    <col min="5" max="5" width="1.140625" style="5" customWidth="1"/>
    <col min="6" max="6" width="26.28515625" style="5" customWidth="1"/>
    <col min="7" max="7" width="8.42578125" style="6" customWidth="1"/>
    <col min="8" max="8" width="2.140625" style="5" customWidth="1"/>
    <col min="9" max="16384" width="9.140625" style="5"/>
  </cols>
  <sheetData>
    <row r="1" spans="2:8" ht="12.75" customHeight="1"/>
    <row r="2" spans="2:8" ht="15.75">
      <c r="B2" s="4" t="s">
        <v>1</v>
      </c>
    </row>
    <row r="4" spans="2:8">
      <c r="B4" s="1"/>
      <c r="C4" s="1"/>
      <c r="D4" s="1"/>
      <c r="E4" s="1"/>
      <c r="F4" s="1"/>
      <c r="G4" s="2"/>
      <c r="H4" s="1"/>
    </row>
    <row r="5" spans="2:8">
      <c r="B5" s="1"/>
      <c r="C5" s="1"/>
      <c r="D5" s="14" t="s">
        <v>5</v>
      </c>
      <c r="E5" s="1"/>
      <c r="F5" s="3"/>
      <c r="G5" s="8" t="s">
        <v>0</v>
      </c>
      <c r="H5" s="1"/>
    </row>
    <row r="6" spans="2:8" ht="25.5">
      <c r="B6" s="1"/>
      <c r="C6" s="3"/>
      <c r="D6" s="15" t="s">
        <v>6</v>
      </c>
      <c r="E6" s="1"/>
      <c r="F6" s="24" t="s">
        <v>14</v>
      </c>
      <c r="G6" s="12">
        <f>0.0000000623*D8*(7.353*LOG((8*D8)/(PI()*D9/1000))-6.386)*1000000</f>
        <v>2.3247715564898015</v>
      </c>
      <c r="H6" s="1"/>
    </row>
    <row r="7" spans="2:8">
      <c r="B7" s="1"/>
      <c r="C7" s="16" t="s">
        <v>8</v>
      </c>
      <c r="D7" s="17">
        <v>29</v>
      </c>
      <c r="E7" s="1"/>
      <c r="F7" s="7" t="s">
        <v>12</v>
      </c>
      <c r="G7" s="10">
        <f>1/((2*PI()*D7*1000000)^2*G6/1000000)*1000000000000</f>
        <v>12.955792510347216</v>
      </c>
      <c r="H7" s="1"/>
    </row>
    <row r="8" spans="2:8">
      <c r="B8" s="1"/>
      <c r="C8" s="16" t="s">
        <v>9</v>
      </c>
      <c r="D8" s="18">
        <v>2</v>
      </c>
      <c r="E8" s="1"/>
      <c r="F8" s="7" t="s">
        <v>2</v>
      </c>
      <c r="G8" s="10">
        <f>1/(2*PI()*D7*1000000*G7*0.000000000001)</f>
        <v>423.6021441022865</v>
      </c>
      <c r="H8" s="1"/>
    </row>
    <row r="9" spans="2:8">
      <c r="B9" s="1"/>
      <c r="C9" s="16" t="s">
        <v>10</v>
      </c>
      <c r="D9" s="18">
        <v>2</v>
      </c>
      <c r="E9" s="1"/>
      <c r="F9" s="7" t="s">
        <v>13</v>
      </c>
      <c r="G9" s="10">
        <f>2.69*D8</f>
        <v>5.38</v>
      </c>
      <c r="H9" s="1"/>
    </row>
    <row r="10" spans="2:8">
      <c r="B10" s="1"/>
      <c r="C10" s="16" t="s">
        <v>11</v>
      </c>
      <c r="D10" s="18">
        <v>10</v>
      </c>
      <c r="E10" s="1"/>
      <c r="F10" s="19" t="s">
        <v>15</v>
      </c>
      <c r="G10" s="20">
        <f>G7-G9</f>
        <v>7.5757925103472159</v>
      </c>
      <c r="H10" s="1"/>
    </row>
    <row r="11" spans="2:8">
      <c r="B11" s="1"/>
      <c r="C11" s="1"/>
      <c r="D11" s="1"/>
      <c r="E11" s="1"/>
      <c r="F11" s="11" t="s">
        <v>16</v>
      </c>
      <c r="G11" s="12">
        <f>D8/PI()</f>
        <v>0.63661977236758138</v>
      </c>
      <c r="H11" s="1"/>
    </row>
    <row r="12" spans="2:8">
      <c r="B12" s="1"/>
      <c r="C12" s="1"/>
      <c r="D12" s="1"/>
      <c r="E12" s="1"/>
      <c r="F12" s="19" t="s">
        <v>17</v>
      </c>
      <c r="G12" s="23">
        <f>G11/5</f>
        <v>0.12732395447351627</v>
      </c>
      <c r="H12" s="1"/>
    </row>
    <row r="13" spans="2:8">
      <c r="B13" s="1"/>
      <c r="C13" s="1"/>
      <c r="D13" s="1"/>
      <c r="E13" s="1"/>
      <c r="F13" s="7" t="s">
        <v>3</v>
      </c>
      <c r="G13" s="9">
        <f>0.0000000338*(D7^2*10.76*PI()*G11^2/4)^2</f>
        <v>0.28043582256891531</v>
      </c>
      <c r="H13" s="1"/>
    </row>
    <row r="14" spans="2:8">
      <c r="B14" s="1"/>
      <c r="C14" s="1"/>
      <c r="D14" s="1"/>
      <c r="E14" s="1"/>
      <c r="F14" s="7" t="s">
        <v>4</v>
      </c>
      <c r="G14" s="9">
        <f>0.08298*SQRT(D7)*D8/D9</f>
        <v>0.44686097569602112</v>
      </c>
      <c r="H14" s="1"/>
    </row>
    <row r="15" spans="2:8">
      <c r="B15" s="1"/>
      <c r="C15" s="1"/>
      <c r="D15" s="1"/>
      <c r="E15" s="1"/>
      <c r="F15" s="7" t="s">
        <v>7</v>
      </c>
      <c r="G15" s="13">
        <f>0.001*G18*G8</f>
        <v>123.36007591132633</v>
      </c>
      <c r="H15" s="1"/>
    </row>
    <row r="16" spans="2:8">
      <c r="B16" s="1"/>
      <c r="C16" s="1"/>
      <c r="D16" s="1"/>
      <c r="E16" s="1"/>
      <c r="F16" s="7" t="s">
        <v>20</v>
      </c>
      <c r="G16" s="10">
        <f>100*G13/(G13+G14)</f>
        <v>38.558649403920434</v>
      </c>
      <c r="H16" s="1"/>
    </row>
    <row r="17" spans="2:8">
      <c r="B17" s="1"/>
      <c r="C17" s="1"/>
      <c r="D17" s="1"/>
      <c r="E17" s="1"/>
      <c r="F17" s="19" t="s">
        <v>18</v>
      </c>
      <c r="G17" s="21">
        <f>10*LOG(G16/100)</f>
        <v>-4.1387818656114632</v>
      </c>
      <c r="H17" s="1"/>
    </row>
    <row r="18" spans="2:8">
      <c r="B18" s="1"/>
      <c r="C18" s="1"/>
      <c r="D18" s="1"/>
      <c r="E18" s="1"/>
      <c r="F18" s="7" t="s">
        <v>21</v>
      </c>
      <c r="G18" s="13">
        <f>G8/(2*(G13+G14))</f>
        <v>291.21683548782693</v>
      </c>
      <c r="H18" s="1"/>
    </row>
    <row r="19" spans="2:8">
      <c r="B19" s="1"/>
      <c r="C19" s="1"/>
      <c r="D19" s="1"/>
      <c r="E19" s="1"/>
      <c r="F19" s="19" t="s">
        <v>22</v>
      </c>
      <c r="G19" s="20">
        <f>1000*D7/G18</f>
        <v>99.582154827763105</v>
      </c>
      <c r="H19" s="1"/>
    </row>
    <row r="20" spans="2:8">
      <c r="B20" s="1"/>
      <c r="C20" s="1"/>
      <c r="D20" s="1"/>
      <c r="E20" s="1"/>
      <c r="F20" s="19" t="s">
        <v>19</v>
      </c>
      <c r="G20" s="22">
        <f>SQRT(D10*G8*G18)</f>
        <v>1110.675811888088</v>
      </c>
      <c r="H20" s="1"/>
    </row>
    <row r="21" spans="2:8">
      <c r="B21" s="1"/>
      <c r="C21" s="1"/>
      <c r="D21" s="1"/>
      <c r="E21" s="1"/>
      <c r="F21" s="1"/>
      <c r="G21" s="2"/>
      <c r="H21" s="1"/>
    </row>
  </sheetData>
  <phoneticPr fontId="0" type="noConversion"/>
  <pageMargins left="0.35" right="0.45" top="0.87" bottom="1" header="0.5" footer="0.5"/>
  <pageSetup paperSize="9" orientation="landscape" horizontalDpi="300" verticalDpi="300" r:id="rId1"/>
  <headerFooter alignWithMargins="0"/>
  <drawing r:id="rId2"/>
  <legacyDrawing r:id="rId3"/>
  <oleObjects>
    <oleObject progId="Equation.3" shapeId="1027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 Hohtola</dc:creator>
  <cp:lastModifiedBy>Admin</cp:lastModifiedBy>
  <cp:lastPrinted>2004-08-01T11:06:13Z</cp:lastPrinted>
  <dcterms:created xsi:type="dcterms:W3CDTF">2004-08-01T06:31:00Z</dcterms:created>
  <dcterms:modified xsi:type="dcterms:W3CDTF">2019-07-20T13:06:34Z</dcterms:modified>
</cp:coreProperties>
</file>